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531"/>
  <workbookPr codeName="ThisWorkbook"/>
  <mc:AlternateContent xmlns:mc="http://schemas.openxmlformats.org/markup-compatibility/2006">
    <mc:Choice Requires="x15">
      <x15ac:absPath xmlns:x15ac="http://schemas.microsoft.com/office/spreadsheetml/2010/11/ac" url="https://theermgroup.sharepoint.com/sites/NorthernEuropeSustainableEnergySolutions/Shared Documents/Projects &amp; BD/Energy Networks/2. Current Projects/UKPN (0732653) - LAEP DFES Widget and Other Extensions/Data Dictionary (V7)/General Information/Examples/"/>
    </mc:Choice>
  </mc:AlternateContent>
  <xr:revisionPtr revIDLastSave="270" documentId="8_{54EBA563-076E-4CC0-A8A4-4B35A7CC247A}" xr6:coauthVersionLast="47" xr6:coauthVersionMax="47" xr10:uidLastSave="{113664D4-6FD2-48C0-9B04-43971984C71D}"/>
  <workbookProtection workbookAlgorithmName="SHA-512" workbookHashValue="xdwQdcscEpZPmzmBkRAjFa1lOxJOz1PPDLKt3fmiMLZ8lU/WUu5d0YhO1UHIaqEcjeDkodWbZbXYh4V2mjaulw==" workbookSaltValue="n/JnBbbrsM/61J4MXwkhcw==" workbookSpinCount="100000" lockStructure="1"/>
  <bookViews>
    <workbookView xWindow="-23148" yWindow="1260" windowWidth="23256" windowHeight="13176" xr2:uid="{00000000-000D-0000-FFFF-FFFF00000000}"/>
  </bookViews>
  <sheets>
    <sheet name="Questionnaire" sheetId="6" r:id="rId1"/>
    <sheet name="DFES Scenario Selector" sheetId="3" r:id="rId2"/>
    <sheet name="Data validation" sheetId="2" state="hidden"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3" i="6" l="1"/>
</calcChain>
</file>

<file path=xl/sharedStrings.xml><?xml version="1.0" encoding="utf-8"?>
<sst xmlns="http://schemas.openxmlformats.org/spreadsheetml/2006/main" count="124" uniqueCount="75">
  <si>
    <t>Geographic area answers</t>
  </si>
  <si>
    <t>LSOA (2011)</t>
  </si>
  <si>
    <t>MSOA (2011)</t>
  </si>
  <si>
    <t>MSOA (2021)</t>
  </si>
  <si>
    <t>Area of rooftop PV (m^2)</t>
  </si>
  <si>
    <t>LSOA (2021) (Most preferred)</t>
  </si>
  <si>
    <t>Custom shapefile area (Least preferred)</t>
  </si>
  <si>
    <t>Capacity (kW)  (Most preferred)</t>
  </si>
  <si>
    <t>Number of buildings with PV (Least preferred)</t>
  </si>
  <si>
    <t>geojson name</t>
  </si>
  <si>
    <t>Local Authority</t>
  </si>
  <si>
    <t>Technology data csv name</t>
  </si>
  <si>
    <t>Solar PV unit answers - Domestic</t>
  </si>
  <si>
    <t>Solar PV unit answers - Non-Domestic</t>
  </si>
  <si>
    <t>Area of rooftop PV (m^2) (Least preferred)</t>
  </si>
  <si>
    <t>Thermal Efficiency Alternative Scenario Selector</t>
  </si>
  <si>
    <t>Scenario Selection</t>
  </si>
  <si>
    <t>DFES Scenario Selector</t>
  </si>
  <si>
    <t>Leading the Way</t>
  </si>
  <si>
    <t>Consumer Transformation</t>
  </si>
  <si>
    <t>Falling Short</t>
  </si>
  <si>
    <t>System Transformation</t>
  </si>
  <si>
    <t>Consumer Transformation (Default)</t>
  </si>
  <si>
    <t>Scenario World</t>
  </si>
  <si>
    <t>Domestic Thermal Energy Efficiency</t>
  </si>
  <si>
    <t>Below is the data published on domestic thermal energy efficiency for the UKPN area which is released as part of the UKPN DFES dataset. The data can be downloaded here: https://www.ukpowernetworks.co.uk/our-company/dfes-2023</t>
  </si>
  <si>
    <t>The data for each scenario is shown below in table and graph format. Select the DFES scenario you would like to use from the list below according to your impression of domestic thermal energy efficiency forecasts in your area:</t>
  </si>
  <si>
    <t>If you are unable to provide quantified data for domestic thermal efficiency improvements, as an alternative, a UKPN DFES scenario can be selected to represent thermal efficiency gains if they are qualitatively understood for the area of your local area energy plan.</t>
  </si>
  <si>
    <t>Data question</t>
  </si>
  <si>
    <t>LAEP Answer (Answers listed in order of preference)</t>
  </si>
  <si>
    <t>If you have provided custom geojsons, please list the names of the files below and which input CSVs each applies to:</t>
  </si>
  <si>
    <t>Where possible, we request that quantified data for domestic thermal efficiency improvements is provided by the practitioner to describe their area.</t>
  </si>
  <si>
    <t>This can include a local authority wide value to be applied to all domestic houses, which should be submitted by completing the Domestic Building Thermal Efficiency Data CSV.</t>
  </si>
  <si>
    <t>Electric Vehicles</t>
  </si>
  <si>
    <t>Domestic Solar PV</t>
  </si>
  <si>
    <t>Non-Domestic Solar PV</t>
  </si>
  <si>
    <r>
      <t>What type of</t>
    </r>
    <r>
      <rPr>
        <b/>
        <sz val="11"/>
        <color theme="1"/>
        <rFont val="Calibri"/>
        <family val="2"/>
        <scheme val="minor"/>
      </rPr>
      <t xml:space="preserve"> geographical area</t>
    </r>
    <r>
      <rPr>
        <sz val="11"/>
        <color theme="1"/>
        <rFont val="Calibri"/>
        <family val="2"/>
        <scheme val="minor"/>
      </rPr>
      <t xml:space="preserve"> does this LAEP use?</t>
    </r>
  </si>
  <si>
    <r>
      <t>What type of</t>
    </r>
    <r>
      <rPr>
        <b/>
        <sz val="11"/>
        <color theme="1"/>
        <rFont val="Calibri"/>
        <family val="2"/>
        <scheme val="minor"/>
      </rPr>
      <t xml:space="preserve"> geographical area </t>
    </r>
    <r>
      <rPr>
        <sz val="11"/>
        <color theme="1"/>
        <rFont val="Calibri"/>
        <family val="2"/>
        <scheme val="minor"/>
      </rPr>
      <t>does this LAEP use?</t>
    </r>
  </si>
  <si>
    <r>
      <t xml:space="preserve">Are the values supplied </t>
    </r>
    <r>
      <rPr>
        <b/>
        <sz val="11"/>
        <color theme="1"/>
        <rFont val="Calibri"/>
        <family val="2"/>
        <scheme val="minor"/>
      </rPr>
      <t>cumulative or in-year</t>
    </r>
    <r>
      <rPr>
        <sz val="11"/>
        <color theme="1"/>
        <rFont val="Calibri"/>
        <family val="2"/>
        <scheme val="minor"/>
      </rPr>
      <t>?</t>
    </r>
  </si>
  <si>
    <r>
      <t xml:space="preserve">What </t>
    </r>
    <r>
      <rPr>
        <b/>
        <sz val="11"/>
        <color theme="1"/>
        <rFont val="Calibri"/>
        <family val="2"/>
        <scheme val="minor"/>
      </rPr>
      <t>unit</t>
    </r>
    <r>
      <rPr>
        <sz val="11"/>
        <color theme="1"/>
        <rFont val="Calibri"/>
        <family val="2"/>
        <scheme val="minor"/>
      </rPr>
      <t xml:space="preserve"> does this LAEP use?</t>
    </r>
  </si>
  <si>
    <r>
      <t>Are the values supplied</t>
    </r>
    <r>
      <rPr>
        <b/>
        <sz val="11"/>
        <color theme="1"/>
        <rFont val="Calibri"/>
        <family val="2"/>
        <scheme val="minor"/>
      </rPr>
      <t xml:space="preserve"> cumulative or in-year</t>
    </r>
    <r>
      <rPr>
        <sz val="11"/>
        <color theme="1"/>
        <rFont val="Calibri"/>
        <family val="2"/>
        <scheme val="minor"/>
      </rPr>
      <t>?</t>
    </r>
  </si>
  <si>
    <r>
      <t xml:space="preserve">What type of </t>
    </r>
    <r>
      <rPr>
        <b/>
        <sz val="11"/>
        <color theme="1"/>
        <rFont val="Calibri"/>
        <family val="2"/>
        <scheme val="minor"/>
      </rPr>
      <t xml:space="preserve">geographical area </t>
    </r>
    <r>
      <rPr>
        <sz val="11"/>
        <color theme="1"/>
        <rFont val="Calibri"/>
        <family val="2"/>
        <scheme val="minor"/>
      </rPr>
      <t>does this LAEP use?</t>
    </r>
  </si>
  <si>
    <t>Year unit options</t>
  </si>
  <si>
    <t>Cumulative (Most preferred)</t>
  </si>
  <si>
    <t>In year (Least preferred)</t>
  </si>
  <si>
    <t>Domestic Building Thermal Efficiency</t>
  </si>
  <si>
    <t>Please use the dropdown lists to complete the orange boxes with answers to the questions about the LAEP data.</t>
  </si>
  <si>
    <r>
      <t>Are</t>
    </r>
    <r>
      <rPr>
        <b/>
        <sz val="11"/>
        <color theme="1"/>
        <rFont val="Calibri"/>
        <family val="2"/>
        <scheme val="minor"/>
      </rPr>
      <t xml:space="preserve"> buildings with district heating included</t>
    </r>
    <r>
      <rPr>
        <sz val="11"/>
        <color theme="1"/>
        <rFont val="Calibri"/>
        <family val="2"/>
        <scheme val="minor"/>
      </rPr>
      <t xml:space="preserve"> when you calculate the heat pump uptake as a % of stock?</t>
    </r>
  </si>
  <si>
    <t>Note that there is a restriction on the types of answers that are accepted, such as restricting the levels of geographical output to ensure that no IP sensitive data is given. To understand these restrictions for each question, please refer to the data dictionary guide.</t>
  </si>
  <si>
    <t>For questions on the day of the year of uptake values, note that these are optional and will be more significant if your LAEP forecasts rapid uptake in the short term. For longer term LAEP plans, such as those for Net Zero in 2050, this will be les significant. If you do not provide a date, the DFES default value will be assumed.</t>
  </si>
  <si>
    <r>
      <rPr>
        <b/>
        <sz val="11"/>
        <color theme="1"/>
        <rFont val="Calibri"/>
        <family val="2"/>
        <scheme val="minor"/>
      </rPr>
      <t xml:space="preserve">[OPTIONAL] </t>
    </r>
    <r>
      <rPr>
        <sz val="11"/>
        <color theme="1"/>
        <rFont val="Calibri"/>
        <family val="2"/>
        <scheme val="minor"/>
      </rPr>
      <t xml:space="preserve">What is the </t>
    </r>
    <r>
      <rPr>
        <b/>
        <sz val="11"/>
        <color theme="1"/>
        <rFont val="Calibri"/>
        <family val="2"/>
        <scheme val="minor"/>
      </rPr>
      <t>day of the year</t>
    </r>
    <r>
      <rPr>
        <sz val="11"/>
        <color theme="1"/>
        <rFont val="Calibri"/>
        <family val="2"/>
        <scheme val="minor"/>
      </rPr>
      <t xml:space="preserve"> on which the uptake values apply? (Give your answer in the format DD/MM.)</t>
    </r>
  </si>
  <si>
    <r>
      <rPr>
        <b/>
        <sz val="11"/>
        <color theme="1"/>
        <rFont val="Calibri"/>
        <family val="2"/>
        <scheme val="minor"/>
      </rPr>
      <t>[OPTIONAL]</t>
    </r>
    <r>
      <rPr>
        <sz val="11"/>
        <color theme="1"/>
        <rFont val="Calibri"/>
        <family val="2"/>
        <scheme val="minor"/>
      </rPr>
      <t xml:space="preserve"> What is the </t>
    </r>
    <r>
      <rPr>
        <b/>
        <sz val="11"/>
        <color theme="1"/>
        <rFont val="Calibri"/>
        <family val="2"/>
        <scheme val="minor"/>
      </rPr>
      <t>day of the year</t>
    </r>
    <r>
      <rPr>
        <sz val="11"/>
        <color theme="1"/>
        <rFont val="Calibri"/>
        <family val="2"/>
        <scheme val="minor"/>
      </rPr>
      <t xml:space="preserve"> on which the uptake values apply? (Give your answer in the format DD/MM.)</t>
    </r>
  </si>
  <si>
    <t>When compiling data, you may need to make decisions about the resolution of data provided, for example whether to provide data at a higher geographical resolution or for more individual years in the modelled period. In this case, please refer to the guide for the relevant technologies on which types of resolution are preferred over others.</t>
  </si>
  <si>
    <r>
      <rPr>
        <b/>
        <sz val="11"/>
        <color theme="1"/>
        <rFont val="Calibri"/>
        <family val="2"/>
        <scheme val="minor"/>
      </rPr>
      <t xml:space="preserve">[OPTIONAL] </t>
    </r>
    <r>
      <rPr>
        <sz val="11"/>
        <color theme="1"/>
        <rFont val="Calibri"/>
        <family val="2"/>
        <scheme val="minor"/>
      </rPr>
      <t>Is there any context or metadata that we should be aware of when processing the data for this technology, such as the type of scenario used for this forecasting (eg. ambitious, realistic, conservative) ? (Free text)</t>
    </r>
  </si>
  <si>
    <t>LSOA answers</t>
  </si>
  <si>
    <t>LSOA (2011) (Least preferred)</t>
  </si>
  <si>
    <t>Non standard area percentage of LSOA (2021) definition</t>
  </si>
  <si>
    <t>Non standard area percentage of LSOA (2011) definition</t>
  </si>
  <si>
    <t>What unit does this LAEP use?</t>
  </si>
  <si>
    <t>Domestic Building Thermal Efficiency unit answers</t>
  </si>
  <si>
    <t>Electric Vehicles unit answers</t>
  </si>
  <si>
    <t>Thermal Efficiency Measures Adopted</t>
  </si>
  <si>
    <t>Capacity (kW) (Most preferred)</t>
  </si>
  <si>
    <t>Quantified Thermal Demand as a percentage of Base Year Demand (Most preferred)</t>
  </si>
  <si>
    <t>DFES Scenario Selector (Least preferred)</t>
  </si>
  <si>
    <t>Number of Electric Vehicles (Most preferred)</t>
  </si>
  <si>
    <t>Domestic District Heating</t>
  </si>
  <si>
    <t>Non-Domestic District Heating</t>
  </si>
  <si>
    <t>Domestic Heat Pumps, Resistive Heating and Biomass</t>
  </si>
  <si>
    <t>Non-Domestic Heat Pumps, Resistive Heating and Biomass</t>
  </si>
  <si>
    <t>Annual vehicle kilometres travelled (km)</t>
  </si>
  <si>
    <t>Annual electricitry demand (MWh)</t>
  </si>
  <si>
    <t>Number of charge points for home charging (Least preferred)</t>
  </si>
  <si>
    <t>-</t>
  </si>
  <si>
    <t>No (Most Preferred)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</si>
</sst>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b/>
      <sz val="11"/>
      <color theme="1"/>
      <name val="Calibri"/>
      <family val="2"/>
      <scheme val="minor"/>
    </font>
    <font>
      <i/>
      <sz val="11"/>
      <color theme="1"/>
      <name val="Calibri"/>
      <family val="2"/>
      <scheme val="minor"/>
    </font>
    <font>
      <b/>
      <sz val="36"/>
      <color theme="1"/>
      <name val="Calibri"/>
      <family val="2"/>
      <scheme val="minor"/>
    </font>
    <font>
      <sz val="11"/>
      <color theme="1"/>
      <name val="Calibri"/>
      <family val="2"/>
      <scheme val="minor"/>
    </font>
    <font>
      <b/>
      <sz val="12"/>
      <color theme="1"/>
      <name val="Calibri"/>
      <family val="2"/>
      <scheme val="minor"/>
    </font>
    <font>
      <b/>
      <sz val="14"/>
      <color theme="1"/>
      <name val="Calibri"/>
      <family val="2"/>
      <scheme val="minor"/>
    </font>
    <font>
      <sz val="11"/>
      <color theme="0"/>
      <name val="Calibri"/>
      <family val="2"/>
      <scheme val="minor"/>
    </font>
    <font>
      <sz val="11"/>
      <color rgb="FFFF0000"/>
      <name val="Calibri"/>
      <family val="2"/>
      <scheme val="minor"/>
    </font>
  </fonts>
  <fills count="3">
    <fill>
      <patternFill patternType="none"/>
    </fill>
    <fill>
      <patternFill patternType="gray125"/>
    </fill>
    <fill>
      <patternFill patternType="solid">
        <fgColor rgb="FFF04F14"/>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64"/>
      </bottom>
      <diagonal/>
    </border>
  </borders>
  <cellStyleXfs count="2">
    <xf numFmtId="0" fontId="0" fillId="0" borderId="0"/>
    <xf numFmtId="9" fontId="4" fillId="0" borderId="0" applyFont="0" applyFill="0" applyBorder="0" applyAlignment="0" applyProtection="0"/>
  </cellStyleXfs>
  <cellXfs count="30">
    <xf numFmtId="0" fontId="0" fillId="0" borderId="0" xfId="0"/>
    <xf numFmtId="0" fontId="1" fillId="0" borderId="0" xfId="0" applyFont="1"/>
    <xf numFmtId="0" fontId="2" fillId="0" borderId="0" xfId="0" applyFont="1"/>
    <xf numFmtId="0" fontId="7" fillId="2" borderId="0" xfId="0" applyFont="1" applyFill="1" applyProtection="1">
      <protection locked="0"/>
    </xf>
    <xf numFmtId="16" fontId="7" fillId="2" borderId="0" xfId="0" applyNumberFormat="1" applyFont="1" applyFill="1" applyAlignment="1" applyProtection="1">
      <alignment horizontal="left"/>
      <protection locked="0"/>
    </xf>
    <xf numFmtId="0" fontId="6" fillId="0" borderId="0" xfId="0" applyFont="1"/>
    <xf numFmtId="0" fontId="0" fillId="0" borderId="0" xfId="0" applyAlignment="1">
      <alignment wrapText="1"/>
    </xf>
    <xf numFmtId="0" fontId="1" fillId="0" borderId="3" xfId="0" applyFont="1" applyBorder="1"/>
    <xf numFmtId="0" fontId="0" fillId="0" borderId="3" xfId="0" applyBorder="1"/>
    <xf numFmtId="0" fontId="0" fillId="0" borderId="8" xfId="0" applyBorder="1"/>
    <xf numFmtId="0" fontId="0" fillId="0" borderId="13" xfId="0" applyBorder="1"/>
    <xf numFmtId="0" fontId="3" fillId="0" borderId="0" xfId="0" applyFont="1"/>
    <xf numFmtId="0" fontId="5" fillId="0" borderId="0" xfId="0" applyFont="1"/>
    <xf numFmtId="0" fontId="1" fillId="0" borderId="1" xfId="0" applyFont="1" applyBorder="1"/>
    <xf numFmtId="0" fontId="1" fillId="0" borderId="10" xfId="0" applyFont="1" applyBorder="1"/>
    <xf numFmtId="0" fontId="1" fillId="0" borderId="11" xfId="0" applyFont="1" applyBorder="1"/>
    <xf numFmtId="0" fontId="1" fillId="0" borderId="12" xfId="0" applyFont="1" applyBorder="1"/>
    <xf numFmtId="0" fontId="0" fillId="0" borderId="5" xfId="0" applyBorder="1"/>
    <xf numFmtId="2" fontId="0" fillId="0" borderId="2" xfId="1" applyNumberFormat="1" applyFont="1" applyBorder="1" applyProtection="1"/>
    <xf numFmtId="2" fontId="0" fillId="0" borderId="3" xfId="1" applyNumberFormat="1" applyFont="1" applyBorder="1" applyProtection="1"/>
    <xf numFmtId="2" fontId="0" fillId="0" borderId="4" xfId="1" applyNumberFormat="1" applyFont="1" applyBorder="1" applyProtection="1"/>
    <xf numFmtId="2" fontId="0" fillId="0" borderId="5" xfId="1" applyNumberFormat="1" applyFont="1" applyBorder="1" applyProtection="1"/>
    <xf numFmtId="2" fontId="0" fillId="0" borderId="0" xfId="1" applyNumberFormat="1" applyFont="1" applyBorder="1" applyProtection="1"/>
    <xf numFmtId="2" fontId="0" fillId="0" borderId="6" xfId="1" applyNumberFormat="1" applyFont="1" applyBorder="1" applyProtection="1"/>
    <xf numFmtId="0" fontId="0" fillId="0" borderId="7" xfId="0" applyBorder="1"/>
    <xf numFmtId="2" fontId="0" fillId="0" borderId="7" xfId="1" applyNumberFormat="1" applyFont="1" applyBorder="1" applyProtection="1"/>
    <xf numFmtId="2" fontId="0" fillId="0" borderId="8" xfId="1" applyNumberFormat="1" applyFont="1" applyBorder="1" applyProtection="1"/>
    <xf numFmtId="2" fontId="0" fillId="0" borderId="9" xfId="1" applyNumberFormat="1" applyFont="1" applyBorder="1" applyProtection="1"/>
    <xf numFmtId="0" fontId="7" fillId="2" borderId="0" xfId="0" applyFont="1" applyFill="1" applyAlignment="1" applyProtection="1">
      <alignment horizontal="center"/>
      <protection locked="0"/>
    </xf>
    <xf numFmtId="0" fontId="8" fillId="0" borderId="0" xfId="0" applyFont="1" applyAlignment="1">
      <alignment horizontal="left" wrapText="1"/>
    </xf>
  </cellXfs>
  <cellStyles count="2">
    <cellStyle name="Normal" xfId="0" builtinId="0"/>
    <cellStyle name="Percent" xfId="1" builtinId="5"/>
  </cellStyles>
  <dxfs count="0"/>
  <tableStyles count="0" defaultTableStyle="TableStyleMedium2" defaultPivotStyle="PivotStyleLight16"/>
  <colors>
    <mruColors>
      <color rgb="FFF04F14"/>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0" i="0" u="none" strike="noStrike" kern="1200" spc="0" baseline="0">
                <a:solidFill>
                  <a:schemeClr val="tx1">
                    <a:lumMod val="65000"/>
                    <a:lumOff val="35000"/>
                  </a:schemeClr>
                </a:solidFill>
                <a:latin typeface="+mn-lt"/>
                <a:ea typeface="+mn-ea"/>
                <a:cs typeface="+mn-cs"/>
              </a:defRPr>
            </a:pPr>
            <a:r>
              <a:rPr lang="en-GB" sz="1600" b="0" i="0" u="none" strike="noStrike" kern="1200" spc="0" baseline="0">
                <a:solidFill>
                  <a:sysClr val="windowText" lastClr="000000">
                    <a:lumMod val="65000"/>
                    <a:lumOff val="35000"/>
                  </a:sysClr>
                </a:solidFill>
              </a:rPr>
              <a:t>UKPN DFES Data - Thermal Efficiency Trends </a:t>
            </a:r>
          </a:p>
        </c:rich>
      </c:tx>
      <c:overlay val="0"/>
      <c:spPr>
        <a:noFill/>
        <a:ln>
          <a:noFill/>
        </a:ln>
        <a:effectLst/>
      </c:spPr>
      <c:txPr>
        <a:bodyPr rot="0" spcFirstLastPara="1" vertOverflow="ellipsis" vert="horz" wrap="square" anchor="ctr" anchorCtr="1"/>
        <a:lstStyle/>
        <a:p>
          <a:pPr>
            <a:defRPr sz="16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tx>
            <c:strRef>
              <c:f>'DFES Scenario Selector'!$A$15</c:f>
              <c:strCache>
                <c:ptCount val="1"/>
                <c:pt idx="0">
                  <c:v>Falling Short</c:v>
                </c:pt>
              </c:strCache>
            </c:strRef>
          </c:tx>
          <c:spPr>
            <a:ln w="19050" cap="rnd">
              <a:solidFill>
                <a:schemeClr val="accent1"/>
              </a:solidFill>
              <a:round/>
            </a:ln>
            <a:effectLst/>
          </c:spPr>
          <c:marker>
            <c:symbol val="circle"/>
            <c:size val="5"/>
            <c:spPr>
              <a:solidFill>
                <a:schemeClr val="accent1"/>
              </a:solidFill>
              <a:ln w="9525">
                <a:solidFill>
                  <a:schemeClr val="accent1"/>
                </a:solidFill>
              </a:ln>
              <a:effectLst/>
            </c:spPr>
          </c:marker>
          <c:xVal>
            <c:numRef>
              <c:f>'DFES Scenario Selector'!$B$14:$AE$14</c:f>
              <c:numCache>
                <c:formatCode>General</c:formatCode>
                <c:ptCount val="3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pt idx="20">
                  <c:v>2041</c:v>
                </c:pt>
                <c:pt idx="21">
                  <c:v>2042</c:v>
                </c:pt>
                <c:pt idx="22">
                  <c:v>2043</c:v>
                </c:pt>
                <c:pt idx="23">
                  <c:v>2044</c:v>
                </c:pt>
                <c:pt idx="24">
                  <c:v>2045</c:v>
                </c:pt>
                <c:pt idx="25">
                  <c:v>2046</c:v>
                </c:pt>
                <c:pt idx="26">
                  <c:v>2047</c:v>
                </c:pt>
                <c:pt idx="27">
                  <c:v>2048</c:v>
                </c:pt>
                <c:pt idx="28">
                  <c:v>2049</c:v>
                </c:pt>
                <c:pt idx="29">
                  <c:v>2050</c:v>
                </c:pt>
              </c:numCache>
            </c:numRef>
          </c:xVal>
          <c:yVal>
            <c:numRef>
              <c:f>'DFES Scenario Selector'!$B$15:$AE$15</c:f>
              <c:numCache>
                <c:formatCode>0.00</c:formatCode>
                <c:ptCount val="30"/>
                <c:pt idx="0">
                  <c:v>100</c:v>
                </c:pt>
                <c:pt idx="1">
                  <c:v>99.818596468009133</c:v>
                </c:pt>
                <c:pt idx="2">
                  <c:v>99.567359393296499</c:v>
                </c:pt>
                <c:pt idx="3">
                  <c:v>99.269960797010711</c:v>
                </c:pt>
                <c:pt idx="4">
                  <c:v>98.959943647019969</c:v>
                </c:pt>
                <c:pt idx="5">
                  <c:v>98.678513677205075</c:v>
                </c:pt>
                <c:pt idx="6">
                  <c:v>98.397299393905499</c:v>
                </c:pt>
                <c:pt idx="7">
                  <c:v>98.115036537917902</c:v>
                </c:pt>
                <c:pt idx="8">
                  <c:v>97.832768929243798</c:v>
                </c:pt>
                <c:pt idx="9">
                  <c:v>97.530930832869501</c:v>
                </c:pt>
                <c:pt idx="10">
                  <c:v>97.230367406090352</c:v>
                </c:pt>
                <c:pt idx="11">
                  <c:v>96.929824418797608</c:v>
                </c:pt>
                <c:pt idx="12">
                  <c:v>96.629195320346454</c:v>
                </c:pt>
                <c:pt idx="13">
                  <c:v>96.60900108143008</c:v>
                </c:pt>
                <c:pt idx="14">
                  <c:v>96.402534183657764</c:v>
                </c:pt>
                <c:pt idx="15">
                  <c:v>96.213411242937212</c:v>
                </c:pt>
                <c:pt idx="16">
                  <c:v>96.06513382206721</c:v>
                </c:pt>
                <c:pt idx="17">
                  <c:v>95.977307636517793</c:v>
                </c:pt>
                <c:pt idx="18">
                  <c:v>95.931978293127145</c:v>
                </c:pt>
                <c:pt idx="19">
                  <c:v>95.888232294238819</c:v>
                </c:pt>
                <c:pt idx="20">
                  <c:v>95.841439493111793</c:v>
                </c:pt>
                <c:pt idx="21">
                  <c:v>95.794603540283134</c:v>
                </c:pt>
                <c:pt idx="22">
                  <c:v>95.748265891480841</c:v>
                </c:pt>
                <c:pt idx="23">
                  <c:v>95.701928997496296</c:v>
                </c:pt>
                <c:pt idx="24">
                  <c:v>95.668456993494715</c:v>
                </c:pt>
                <c:pt idx="25">
                  <c:v>95.634883360965048</c:v>
                </c:pt>
                <c:pt idx="26">
                  <c:v>95.601309037928232</c:v>
                </c:pt>
                <c:pt idx="27">
                  <c:v>95.567735330577904</c:v>
                </c:pt>
                <c:pt idx="28">
                  <c:v>95.324589598880365</c:v>
                </c:pt>
                <c:pt idx="29">
                  <c:v>95.231260391730302</c:v>
                </c:pt>
              </c:numCache>
            </c:numRef>
          </c:yVal>
          <c:smooth val="0"/>
          <c:extLst>
            <c:ext xmlns:c16="http://schemas.microsoft.com/office/drawing/2014/chart" uri="{C3380CC4-5D6E-409C-BE32-E72D297353CC}">
              <c16:uniqueId val="{00000000-558F-4AAD-9251-6D4502E30139}"/>
            </c:ext>
          </c:extLst>
        </c:ser>
        <c:ser>
          <c:idx val="1"/>
          <c:order val="1"/>
          <c:tx>
            <c:strRef>
              <c:f>'DFES Scenario Selector'!$A$16</c:f>
              <c:strCache>
                <c:ptCount val="1"/>
                <c:pt idx="0">
                  <c:v>System Transformation</c:v>
                </c:pt>
              </c:strCache>
            </c:strRef>
          </c:tx>
          <c:spPr>
            <a:ln w="19050" cap="rnd">
              <a:solidFill>
                <a:schemeClr val="accent2"/>
              </a:solidFill>
              <a:round/>
            </a:ln>
            <a:effectLst/>
          </c:spPr>
          <c:marker>
            <c:symbol val="circle"/>
            <c:size val="5"/>
            <c:spPr>
              <a:solidFill>
                <a:schemeClr val="accent2"/>
              </a:solidFill>
              <a:ln w="9525">
                <a:solidFill>
                  <a:schemeClr val="accent2"/>
                </a:solidFill>
              </a:ln>
              <a:effectLst/>
            </c:spPr>
          </c:marker>
          <c:xVal>
            <c:numRef>
              <c:f>'DFES Scenario Selector'!$B$14:$AE$14</c:f>
              <c:numCache>
                <c:formatCode>General</c:formatCode>
                <c:ptCount val="3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pt idx="20">
                  <c:v>2041</c:v>
                </c:pt>
                <c:pt idx="21">
                  <c:v>2042</c:v>
                </c:pt>
                <c:pt idx="22">
                  <c:v>2043</c:v>
                </c:pt>
                <c:pt idx="23">
                  <c:v>2044</c:v>
                </c:pt>
                <c:pt idx="24">
                  <c:v>2045</c:v>
                </c:pt>
                <c:pt idx="25">
                  <c:v>2046</c:v>
                </c:pt>
                <c:pt idx="26">
                  <c:v>2047</c:v>
                </c:pt>
                <c:pt idx="27">
                  <c:v>2048</c:v>
                </c:pt>
                <c:pt idx="28">
                  <c:v>2049</c:v>
                </c:pt>
                <c:pt idx="29">
                  <c:v>2050</c:v>
                </c:pt>
              </c:numCache>
            </c:numRef>
          </c:xVal>
          <c:yVal>
            <c:numRef>
              <c:f>'DFES Scenario Selector'!$B$16:$AE$16</c:f>
              <c:numCache>
                <c:formatCode>0.00</c:formatCode>
                <c:ptCount val="30"/>
                <c:pt idx="0">
                  <c:v>99.99999997651004</c:v>
                </c:pt>
                <c:pt idx="1">
                  <c:v>99.795915568319998</c:v>
                </c:pt>
                <c:pt idx="2">
                  <c:v>99.593135609430007</c:v>
                </c:pt>
                <c:pt idx="3">
                  <c:v>99.390504796140036</c:v>
                </c:pt>
                <c:pt idx="4">
                  <c:v>99.092671368040016</c:v>
                </c:pt>
                <c:pt idx="5">
                  <c:v>98.791397070980011</c:v>
                </c:pt>
                <c:pt idx="6">
                  <c:v>98.488497339880041</c:v>
                </c:pt>
                <c:pt idx="7">
                  <c:v>98.202139716479991</c:v>
                </c:pt>
                <c:pt idx="8">
                  <c:v>97.914501375579988</c:v>
                </c:pt>
                <c:pt idx="9">
                  <c:v>97.28900071578002</c:v>
                </c:pt>
                <c:pt idx="10">
                  <c:v>96.654601276980046</c:v>
                </c:pt>
                <c:pt idx="11">
                  <c:v>96.01991046567997</c:v>
                </c:pt>
                <c:pt idx="12">
                  <c:v>95.387486655380016</c:v>
                </c:pt>
                <c:pt idx="13">
                  <c:v>94.982516747380032</c:v>
                </c:pt>
                <c:pt idx="14">
                  <c:v>94.389220916609986</c:v>
                </c:pt>
                <c:pt idx="15">
                  <c:v>93.809259153479985</c:v>
                </c:pt>
                <c:pt idx="16">
                  <c:v>93.228158288879996</c:v>
                </c:pt>
                <c:pt idx="17">
                  <c:v>92.646797722480017</c:v>
                </c:pt>
                <c:pt idx="18">
                  <c:v>92.065221343280029</c:v>
                </c:pt>
                <c:pt idx="19">
                  <c:v>91.559308228679996</c:v>
                </c:pt>
                <c:pt idx="20">
                  <c:v>91.055333708380047</c:v>
                </c:pt>
                <c:pt idx="21">
                  <c:v>90.552226293879983</c:v>
                </c:pt>
                <c:pt idx="22">
                  <c:v>90.041680603180012</c:v>
                </c:pt>
                <c:pt idx="23">
                  <c:v>89.533119509380015</c:v>
                </c:pt>
                <c:pt idx="24">
                  <c:v>89.341328848579977</c:v>
                </c:pt>
                <c:pt idx="25">
                  <c:v>89.158509288580021</c:v>
                </c:pt>
                <c:pt idx="26">
                  <c:v>88.975987957580003</c:v>
                </c:pt>
                <c:pt idx="27">
                  <c:v>88.793053395680019</c:v>
                </c:pt>
                <c:pt idx="28">
                  <c:v>88.422781811880043</c:v>
                </c:pt>
                <c:pt idx="29">
                  <c:v>88.268541315380062</c:v>
                </c:pt>
              </c:numCache>
            </c:numRef>
          </c:yVal>
          <c:smooth val="0"/>
          <c:extLst>
            <c:ext xmlns:c16="http://schemas.microsoft.com/office/drawing/2014/chart" uri="{C3380CC4-5D6E-409C-BE32-E72D297353CC}">
              <c16:uniqueId val="{00000001-558F-4AAD-9251-6D4502E30139}"/>
            </c:ext>
          </c:extLst>
        </c:ser>
        <c:ser>
          <c:idx val="2"/>
          <c:order val="2"/>
          <c:tx>
            <c:strRef>
              <c:f>'DFES Scenario Selector'!$A$17</c:f>
              <c:strCache>
                <c:ptCount val="1"/>
                <c:pt idx="0">
                  <c:v>Consumer Transformation</c:v>
                </c:pt>
              </c:strCache>
            </c:strRef>
          </c:tx>
          <c:spPr>
            <a:ln w="19050" cap="rnd">
              <a:solidFill>
                <a:schemeClr val="accent3"/>
              </a:solidFill>
              <a:round/>
            </a:ln>
            <a:effectLst/>
          </c:spPr>
          <c:marker>
            <c:symbol val="circle"/>
            <c:size val="5"/>
            <c:spPr>
              <a:solidFill>
                <a:schemeClr val="accent3"/>
              </a:solidFill>
              <a:ln w="9525">
                <a:solidFill>
                  <a:schemeClr val="accent3"/>
                </a:solidFill>
              </a:ln>
              <a:effectLst/>
            </c:spPr>
          </c:marker>
          <c:xVal>
            <c:numRef>
              <c:f>'DFES Scenario Selector'!$B$14:$AE$14</c:f>
              <c:numCache>
                <c:formatCode>General</c:formatCode>
                <c:ptCount val="3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pt idx="20">
                  <c:v>2041</c:v>
                </c:pt>
                <c:pt idx="21">
                  <c:v>2042</c:v>
                </c:pt>
                <c:pt idx="22">
                  <c:v>2043</c:v>
                </c:pt>
                <c:pt idx="23">
                  <c:v>2044</c:v>
                </c:pt>
                <c:pt idx="24">
                  <c:v>2045</c:v>
                </c:pt>
                <c:pt idx="25">
                  <c:v>2046</c:v>
                </c:pt>
                <c:pt idx="26">
                  <c:v>2047</c:v>
                </c:pt>
                <c:pt idx="27">
                  <c:v>2048</c:v>
                </c:pt>
                <c:pt idx="28">
                  <c:v>2049</c:v>
                </c:pt>
                <c:pt idx="29">
                  <c:v>2050</c:v>
                </c:pt>
              </c:numCache>
            </c:numRef>
          </c:xVal>
          <c:yVal>
            <c:numRef>
              <c:f>'DFES Scenario Selector'!$B$17:$AE$17</c:f>
              <c:numCache>
                <c:formatCode>0.00</c:formatCode>
                <c:ptCount val="30"/>
                <c:pt idx="0">
                  <c:v>99.999999999999986</c:v>
                </c:pt>
                <c:pt idx="1">
                  <c:v>99.712157737211598</c:v>
                </c:pt>
                <c:pt idx="2">
                  <c:v>99.348501915483496</c:v>
                </c:pt>
                <c:pt idx="3">
                  <c:v>98.984846555190515</c:v>
                </c:pt>
                <c:pt idx="4">
                  <c:v>98.58030092827434</c:v>
                </c:pt>
                <c:pt idx="5">
                  <c:v>98.226939733619844</c:v>
                </c:pt>
                <c:pt idx="6">
                  <c:v>97.512821288891544</c:v>
                </c:pt>
                <c:pt idx="7">
                  <c:v>96.799405116393302</c:v>
                </c:pt>
                <c:pt idx="8">
                  <c:v>96.098828720744166</c:v>
                </c:pt>
                <c:pt idx="9">
                  <c:v>95.389576647769985</c:v>
                </c:pt>
                <c:pt idx="10">
                  <c:v>94.693317372451901</c:v>
                </c:pt>
                <c:pt idx="11">
                  <c:v>93.9942962300359</c:v>
                </c:pt>
                <c:pt idx="12">
                  <c:v>93.292270935223499</c:v>
                </c:pt>
                <c:pt idx="13">
                  <c:v>92.877026422401229</c:v>
                </c:pt>
                <c:pt idx="14">
                  <c:v>92.21593513549179</c:v>
                </c:pt>
                <c:pt idx="15">
                  <c:v>91.594478461295211</c:v>
                </c:pt>
                <c:pt idx="16">
                  <c:v>90.963542986340073</c:v>
                </c:pt>
                <c:pt idx="17">
                  <c:v>90.37150012104216</c:v>
                </c:pt>
                <c:pt idx="18">
                  <c:v>89.779460031987838</c:v>
                </c:pt>
                <c:pt idx="19">
                  <c:v>89.237420413521832</c:v>
                </c:pt>
                <c:pt idx="20">
                  <c:v>88.679409937888138</c:v>
                </c:pt>
                <c:pt idx="21">
                  <c:v>88.481434419028517</c:v>
                </c:pt>
                <c:pt idx="22">
                  <c:v>88.283023343731642</c:v>
                </c:pt>
                <c:pt idx="23">
                  <c:v>88.075453087188009</c:v>
                </c:pt>
                <c:pt idx="24">
                  <c:v>87.877524367523634</c:v>
                </c:pt>
                <c:pt idx="25">
                  <c:v>87.675877450390061</c:v>
                </c:pt>
                <c:pt idx="26">
                  <c:v>87.474888675160045</c:v>
                </c:pt>
                <c:pt idx="27">
                  <c:v>87.274455939099198</c:v>
                </c:pt>
                <c:pt idx="28">
                  <c:v>86.904646016759486</c:v>
                </c:pt>
                <c:pt idx="29">
                  <c:v>86.86435332922639</c:v>
                </c:pt>
              </c:numCache>
            </c:numRef>
          </c:yVal>
          <c:smooth val="0"/>
          <c:extLst>
            <c:ext xmlns:c16="http://schemas.microsoft.com/office/drawing/2014/chart" uri="{C3380CC4-5D6E-409C-BE32-E72D297353CC}">
              <c16:uniqueId val="{00000002-558F-4AAD-9251-6D4502E30139}"/>
            </c:ext>
          </c:extLst>
        </c:ser>
        <c:ser>
          <c:idx val="3"/>
          <c:order val="3"/>
          <c:tx>
            <c:strRef>
              <c:f>'DFES Scenario Selector'!$A$18</c:f>
              <c:strCache>
                <c:ptCount val="1"/>
                <c:pt idx="0">
                  <c:v>Leading the Way</c:v>
                </c:pt>
              </c:strCache>
            </c:strRef>
          </c:tx>
          <c:spPr>
            <a:ln w="19050" cap="rnd">
              <a:solidFill>
                <a:schemeClr val="accent4"/>
              </a:solidFill>
              <a:round/>
            </a:ln>
            <a:effectLst/>
          </c:spPr>
          <c:marker>
            <c:symbol val="circle"/>
            <c:size val="5"/>
            <c:spPr>
              <a:solidFill>
                <a:schemeClr val="accent4"/>
              </a:solidFill>
              <a:ln w="9525">
                <a:solidFill>
                  <a:schemeClr val="accent4"/>
                </a:solidFill>
              </a:ln>
              <a:effectLst/>
            </c:spPr>
          </c:marker>
          <c:xVal>
            <c:numRef>
              <c:f>'DFES Scenario Selector'!$B$14:$AE$14</c:f>
              <c:numCache>
                <c:formatCode>General</c:formatCode>
                <c:ptCount val="3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pt idx="20">
                  <c:v>2041</c:v>
                </c:pt>
                <c:pt idx="21">
                  <c:v>2042</c:v>
                </c:pt>
                <c:pt idx="22">
                  <c:v>2043</c:v>
                </c:pt>
                <c:pt idx="23">
                  <c:v>2044</c:v>
                </c:pt>
                <c:pt idx="24">
                  <c:v>2045</c:v>
                </c:pt>
                <c:pt idx="25">
                  <c:v>2046</c:v>
                </c:pt>
                <c:pt idx="26">
                  <c:v>2047</c:v>
                </c:pt>
                <c:pt idx="27">
                  <c:v>2048</c:v>
                </c:pt>
                <c:pt idx="28">
                  <c:v>2049</c:v>
                </c:pt>
                <c:pt idx="29">
                  <c:v>2050</c:v>
                </c:pt>
              </c:numCache>
            </c:numRef>
          </c:xVal>
          <c:yVal>
            <c:numRef>
              <c:f>'DFES Scenario Selector'!$B$18:$AE$18</c:f>
              <c:numCache>
                <c:formatCode>0.00</c:formatCode>
                <c:ptCount val="30"/>
                <c:pt idx="0">
                  <c:v>100.00000000000003</c:v>
                </c:pt>
                <c:pt idx="1">
                  <c:v>99.657271639999394</c:v>
                </c:pt>
                <c:pt idx="2">
                  <c:v>99.235632143104979</c:v>
                </c:pt>
                <c:pt idx="3">
                  <c:v>98.8126020111023</c:v>
                </c:pt>
                <c:pt idx="4">
                  <c:v>97.947084049259374</c:v>
                </c:pt>
                <c:pt idx="5">
                  <c:v>97.16014644637805</c:v>
                </c:pt>
                <c:pt idx="6">
                  <c:v>96.370127143631152</c:v>
                </c:pt>
                <c:pt idx="7">
                  <c:v>95.611351032991706</c:v>
                </c:pt>
                <c:pt idx="8">
                  <c:v>94.877299294279524</c:v>
                </c:pt>
                <c:pt idx="9">
                  <c:v>94.150016058826509</c:v>
                </c:pt>
                <c:pt idx="10">
                  <c:v>93.422734940528912</c:v>
                </c:pt>
                <c:pt idx="11">
                  <c:v>92.696670524304963</c:v>
                </c:pt>
                <c:pt idx="12">
                  <c:v>91.970608504269549</c:v>
                </c:pt>
                <c:pt idx="13">
                  <c:v>91.542245980755794</c:v>
                </c:pt>
                <c:pt idx="14">
                  <c:v>90.907646984318276</c:v>
                </c:pt>
                <c:pt idx="15">
                  <c:v>90.286447448533096</c:v>
                </c:pt>
                <c:pt idx="16">
                  <c:v>89.678711129426617</c:v>
                </c:pt>
                <c:pt idx="17">
                  <c:v>89.077302956854439</c:v>
                </c:pt>
                <c:pt idx="18">
                  <c:v>88.477296312166871</c:v>
                </c:pt>
                <c:pt idx="19">
                  <c:v>88.326311080072202</c:v>
                </c:pt>
                <c:pt idx="20">
                  <c:v>88.170821262340752</c:v>
                </c:pt>
                <c:pt idx="21">
                  <c:v>88.016696545380384</c:v>
                </c:pt>
                <c:pt idx="22">
                  <c:v>87.832731803878644</c:v>
                </c:pt>
                <c:pt idx="23">
                  <c:v>87.640584264741491</c:v>
                </c:pt>
                <c:pt idx="24">
                  <c:v>87.447062796762452</c:v>
                </c:pt>
                <c:pt idx="25">
                  <c:v>87.253542861660918</c:v>
                </c:pt>
                <c:pt idx="26">
                  <c:v>87.059803077062483</c:v>
                </c:pt>
                <c:pt idx="27">
                  <c:v>86.866064959954414</c:v>
                </c:pt>
                <c:pt idx="28">
                  <c:v>86.512204909993201</c:v>
                </c:pt>
                <c:pt idx="29">
                  <c:v>86.468578889576705</c:v>
                </c:pt>
              </c:numCache>
            </c:numRef>
          </c:yVal>
          <c:smooth val="0"/>
          <c:extLst>
            <c:ext xmlns:c16="http://schemas.microsoft.com/office/drawing/2014/chart" uri="{C3380CC4-5D6E-409C-BE32-E72D297353CC}">
              <c16:uniqueId val="{00000003-558F-4AAD-9251-6D4502E30139}"/>
            </c:ext>
          </c:extLst>
        </c:ser>
        <c:dLbls>
          <c:showLegendKey val="0"/>
          <c:showVal val="0"/>
          <c:showCatName val="0"/>
          <c:showSerName val="0"/>
          <c:showPercent val="0"/>
          <c:showBubbleSize val="0"/>
        </c:dLbls>
        <c:axId val="247290144"/>
        <c:axId val="247291584"/>
      </c:scatterChart>
      <c:valAx>
        <c:axId val="247290144"/>
        <c:scaling>
          <c:orientation val="minMax"/>
          <c:max val="2050"/>
          <c:min val="2020"/>
        </c:scaling>
        <c:delete val="0"/>
        <c:axPos val="b"/>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r>
                  <a:rPr lang="en-GB" sz="1200" b="0" i="0" u="none" strike="noStrike" kern="1200" baseline="0">
                    <a:solidFill>
                      <a:sysClr val="windowText" lastClr="000000">
                        <a:lumMod val="65000"/>
                        <a:lumOff val="35000"/>
                      </a:sysClr>
                    </a:solidFill>
                  </a:rPr>
                  <a:t>Year</a:t>
                </a:r>
              </a:p>
            </c:rich>
          </c:tx>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47291584"/>
        <c:crosses val="autoZero"/>
        <c:crossBetween val="midCat"/>
      </c:valAx>
      <c:valAx>
        <c:axId val="247291584"/>
        <c:scaling>
          <c:orientation val="minMax"/>
          <c:max val="100"/>
          <c:min val="85"/>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r>
                  <a:rPr lang="en-GB" sz="1200" b="0" i="0" u="none" strike="noStrike" kern="1200" baseline="0">
                    <a:solidFill>
                      <a:sysClr val="windowText" lastClr="000000">
                        <a:lumMod val="65000"/>
                        <a:lumOff val="35000"/>
                      </a:sysClr>
                    </a:solidFill>
                  </a:rPr>
                  <a:t>Thermal demand as a percentage of base year 2021 (%)</a:t>
                </a:r>
              </a:p>
            </c:rich>
          </c:tx>
          <c:overlay val="0"/>
          <c:spPr>
            <a:noFill/>
            <a:ln>
              <a:noFill/>
            </a:ln>
            <a:effectLst/>
          </c:spPr>
          <c:txPr>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47290144"/>
        <c:crosses val="autoZero"/>
        <c:crossBetween val="midCat"/>
        <c:majorUnit val="5"/>
        <c:minorUnit val="1"/>
      </c:valAx>
      <c:spPr>
        <a:noFill/>
        <a:ln>
          <a:noFill/>
        </a:ln>
        <a:effectLst/>
      </c:spPr>
    </c:plotArea>
    <c:legend>
      <c:legendPos val="r"/>
      <c:layout>
        <c:manualLayout>
          <c:xMode val="edge"/>
          <c:yMode val="edge"/>
          <c:x val="6.5337921941531804E-2"/>
          <c:y val="0.51846311048767157"/>
          <c:w val="0.30391121952211847"/>
          <c:h val="0.30182675169981121"/>
        </c:manualLayout>
      </c:layout>
      <c:overlay val="1"/>
      <c:spPr>
        <a:noFill/>
        <a:ln>
          <a:noFill/>
        </a:ln>
        <a:effectLst/>
      </c:spPr>
      <c:txPr>
        <a:bodyPr rot="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22412</xdr:colOff>
      <xdr:row>19</xdr:row>
      <xdr:rowOff>1119</xdr:rowOff>
    </xdr:from>
    <xdr:to>
      <xdr:col>18</xdr:col>
      <xdr:colOff>560296</xdr:colOff>
      <xdr:row>42</xdr:row>
      <xdr:rowOff>100852</xdr:rowOff>
    </xdr:to>
    <xdr:graphicFrame macro="">
      <xdr:nvGraphicFramePr>
        <xdr:cNvPr id="4" name="Chart 3">
          <a:extLst>
            <a:ext uri="{FF2B5EF4-FFF2-40B4-BE49-F238E27FC236}">
              <a16:creationId xmlns:a16="http://schemas.microsoft.com/office/drawing/2014/main" id="{DC0A32B3-D5D2-B098-70DC-A4FFA8D224DC}"/>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5E9538-F4EA-4C8D-BA35-A47BA29B70FF}">
  <sheetPr codeName="Sheet1"/>
  <dimension ref="A1:E71"/>
  <sheetViews>
    <sheetView tabSelected="1" zoomScaleNormal="100" workbookViewId="0"/>
  </sheetViews>
  <sheetFormatPr defaultRowHeight="15" x14ac:dyDescent="0.25"/>
  <cols>
    <col min="1" max="1" width="124.7109375" customWidth="1"/>
    <col min="2" max="2" width="68.42578125" customWidth="1"/>
  </cols>
  <sheetData>
    <row r="1" spans="1:5" ht="18.75" x14ac:dyDescent="0.3">
      <c r="A1" s="5" t="s">
        <v>28</v>
      </c>
      <c r="B1" s="5" t="s">
        <v>29</v>
      </c>
    </row>
    <row r="2" spans="1:5" ht="18.75" x14ac:dyDescent="0.3">
      <c r="A2" s="2" t="s">
        <v>46</v>
      </c>
      <c r="B2" s="5"/>
    </row>
    <row r="3" spans="1:5" ht="18.75" x14ac:dyDescent="0.3">
      <c r="A3" s="2" t="s">
        <v>48</v>
      </c>
      <c r="B3" s="5"/>
    </row>
    <row r="4" spans="1:5" ht="18.75" x14ac:dyDescent="0.3">
      <c r="A4" s="2" t="s">
        <v>49</v>
      </c>
      <c r="B4" s="5"/>
    </row>
    <row r="5" spans="1:5" ht="18.75" x14ac:dyDescent="0.3">
      <c r="A5" s="2" t="s">
        <v>52</v>
      </c>
      <c r="B5" s="5"/>
    </row>
    <row r="6" spans="1:5" ht="18.75" x14ac:dyDescent="0.3">
      <c r="A6" s="2"/>
      <c r="B6" s="5"/>
    </row>
    <row r="7" spans="1:5" x14ac:dyDescent="0.25">
      <c r="A7" s="1" t="s">
        <v>45</v>
      </c>
      <c r="B7" s="1"/>
    </row>
    <row r="8" spans="1:5" x14ac:dyDescent="0.25">
      <c r="A8" t="s">
        <v>58</v>
      </c>
      <c r="B8" s="3" t="s">
        <v>63</v>
      </c>
    </row>
    <row r="9" spans="1:5" x14ac:dyDescent="0.25">
      <c r="A9" t="s">
        <v>36</v>
      </c>
      <c r="B9" s="3" t="s">
        <v>5</v>
      </c>
    </row>
    <row r="10" spans="1:5" x14ac:dyDescent="0.25">
      <c r="A10" t="s">
        <v>50</v>
      </c>
      <c r="B10" s="4">
        <v>45017</v>
      </c>
    </row>
    <row r="11" spans="1:5" ht="30" x14ac:dyDescent="0.25">
      <c r="A11" s="6" t="s">
        <v>53</v>
      </c>
      <c r="B11" s="4" t="s">
        <v>73</v>
      </c>
    </row>
    <row r="12" spans="1:5" x14ac:dyDescent="0.25">
      <c r="B12" s="9"/>
    </row>
    <row r="13" spans="1:5" x14ac:dyDescent="0.25">
      <c r="A13" s="7"/>
      <c r="B13" s="29" t="str">
        <f>IF(B15="Number of charge points for home charging (Least preferred)","NOTE: If using the least preferred unit of charging for EVs, there will be a large degree of uncertainty when using these values in UKPN's forecasting. Please see the EV guide for more details.","")</f>
        <v/>
      </c>
      <c r="C13" s="29"/>
      <c r="D13" s="29"/>
      <c r="E13" s="29"/>
    </row>
    <row r="14" spans="1:5" x14ac:dyDescent="0.25">
      <c r="A14" s="1" t="s">
        <v>33</v>
      </c>
      <c r="B14" s="29"/>
      <c r="C14" s="29"/>
      <c r="D14" s="29"/>
      <c r="E14" s="29"/>
    </row>
    <row r="15" spans="1:5" x14ac:dyDescent="0.25">
      <c r="A15" t="s">
        <v>58</v>
      </c>
      <c r="B15" s="3" t="s">
        <v>65</v>
      </c>
    </row>
    <row r="16" spans="1:5" x14ac:dyDescent="0.25">
      <c r="A16" t="s">
        <v>37</v>
      </c>
      <c r="B16" s="3" t="s">
        <v>5</v>
      </c>
    </row>
    <row r="17" spans="1:2" x14ac:dyDescent="0.25">
      <c r="A17" t="s">
        <v>50</v>
      </c>
      <c r="B17" s="4">
        <v>45017</v>
      </c>
    </row>
    <row r="18" spans="1:2" x14ac:dyDescent="0.25">
      <c r="A18" t="s">
        <v>38</v>
      </c>
      <c r="B18" s="3" t="s">
        <v>43</v>
      </c>
    </row>
    <row r="19" spans="1:2" ht="30" x14ac:dyDescent="0.25">
      <c r="A19" s="6" t="s">
        <v>53</v>
      </c>
      <c r="B19" s="3" t="s">
        <v>73</v>
      </c>
    </row>
    <row r="20" spans="1:2" x14ac:dyDescent="0.25">
      <c r="A20" s="9"/>
      <c r="B20" s="9"/>
    </row>
    <row r="22" spans="1:2" x14ac:dyDescent="0.25">
      <c r="A22" s="1" t="s">
        <v>34</v>
      </c>
    </row>
    <row r="23" spans="1:2" x14ac:dyDescent="0.25">
      <c r="A23" t="s">
        <v>36</v>
      </c>
      <c r="B23" s="3" t="s">
        <v>5</v>
      </c>
    </row>
    <row r="24" spans="1:2" x14ac:dyDescent="0.25">
      <c r="A24" t="s">
        <v>39</v>
      </c>
      <c r="B24" s="3" t="s">
        <v>62</v>
      </c>
    </row>
    <row r="25" spans="1:2" x14ac:dyDescent="0.25">
      <c r="A25" t="s">
        <v>50</v>
      </c>
      <c r="B25" s="4">
        <v>45017</v>
      </c>
    </row>
    <row r="26" spans="1:2" x14ac:dyDescent="0.25">
      <c r="A26" t="s">
        <v>40</v>
      </c>
      <c r="B26" s="3" t="s">
        <v>43</v>
      </c>
    </row>
    <row r="27" spans="1:2" ht="30" x14ac:dyDescent="0.25">
      <c r="A27" s="6" t="s">
        <v>53</v>
      </c>
      <c r="B27" s="3" t="s">
        <v>73</v>
      </c>
    </row>
    <row r="28" spans="1:2" x14ac:dyDescent="0.25">
      <c r="A28" s="10"/>
      <c r="B28" s="10"/>
    </row>
    <row r="30" spans="1:2" x14ac:dyDescent="0.25">
      <c r="A30" s="1" t="s">
        <v>35</v>
      </c>
    </row>
    <row r="31" spans="1:2" x14ac:dyDescent="0.25">
      <c r="A31" t="s">
        <v>41</v>
      </c>
      <c r="B31" s="3" t="s">
        <v>5</v>
      </c>
    </row>
    <row r="32" spans="1:2" x14ac:dyDescent="0.25">
      <c r="A32" t="s">
        <v>39</v>
      </c>
      <c r="B32" s="3" t="s">
        <v>62</v>
      </c>
    </row>
    <row r="33" spans="1:2" x14ac:dyDescent="0.25">
      <c r="A33" t="s">
        <v>50</v>
      </c>
      <c r="B33" s="4">
        <v>45017</v>
      </c>
    </row>
    <row r="34" spans="1:2" x14ac:dyDescent="0.25">
      <c r="A34" t="s">
        <v>38</v>
      </c>
      <c r="B34" s="3" t="s">
        <v>43</v>
      </c>
    </row>
    <row r="35" spans="1:2" ht="30" x14ac:dyDescent="0.25">
      <c r="A35" s="6" t="s">
        <v>53</v>
      </c>
      <c r="B35" s="3" t="s">
        <v>73</v>
      </c>
    </row>
    <row r="36" spans="1:2" x14ac:dyDescent="0.25">
      <c r="A36" s="9"/>
      <c r="B36" s="9"/>
    </row>
    <row r="38" spans="1:2" x14ac:dyDescent="0.25">
      <c r="A38" s="1" t="s">
        <v>68</v>
      </c>
    </row>
    <row r="39" spans="1:2" x14ac:dyDescent="0.25">
      <c r="A39" t="s">
        <v>47</v>
      </c>
      <c r="B39" s="3" t="s">
        <v>74</v>
      </c>
    </row>
    <row r="40" spans="1:2" x14ac:dyDescent="0.25">
      <c r="A40" t="s">
        <v>37</v>
      </c>
      <c r="B40" s="3" t="s">
        <v>5</v>
      </c>
    </row>
    <row r="41" spans="1:2" x14ac:dyDescent="0.25">
      <c r="A41" t="s">
        <v>51</v>
      </c>
      <c r="B41" s="4">
        <v>45017</v>
      </c>
    </row>
    <row r="42" spans="1:2" ht="30" x14ac:dyDescent="0.25">
      <c r="A42" s="6" t="s">
        <v>53</v>
      </c>
      <c r="B42" s="4" t="s">
        <v>73</v>
      </c>
    </row>
    <row r="43" spans="1:2" x14ac:dyDescent="0.25">
      <c r="A43" s="10"/>
      <c r="B43" s="10"/>
    </row>
    <row r="45" spans="1:2" x14ac:dyDescent="0.25">
      <c r="A45" s="1" t="s">
        <v>69</v>
      </c>
    </row>
    <row r="46" spans="1:2" x14ac:dyDescent="0.25">
      <c r="A46" t="s">
        <v>47</v>
      </c>
      <c r="B46" s="3" t="s">
        <v>74</v>
      </c>
    </row>
    <row r="47" spans="1:2" x14ac:dyDescent="0.25">
      <c r="A47" t="s">
        <v>41</v>
      </c>
      <c r="B47" s="3" t="s">
        <v>5</v>
      </c>
    </row>
    <row r="48" spans="1:2" x14ac:dyDescent="0.25">
      <c r="A48" t="s">
        <v>50</v>
      </c>
      <c r="B48" s="4">
        <v>45017</v>
      </c>
    </row>
    <row r="49" spans="1:2" ht="30" x14ac:dyDescent="0.25">
      <c r="A49" s="6" t="s">
        <v>53</v>
      </c>
      <c r="B49" s="4" t="s">
        <v>73</v>
      </c>
    </row>
    <row r="51" spans="1:2" x14ac:dyDescent="0.25">
      <c r="A51" s="7"/>
      <c r="B51" s="8"/>
    </row>
    <row r="52" spans="1:2" x14ac:dyDescent="0.25">
      <c r="A52" s="1" t="s">
        <v>66</v>
      </c>
    </row>
    <row r="53" spans="1:2" x14ac:dyDescent="0.25">
      <c r="A53" t="s">
        <v>41</v>
      </c>
      <c r="B53" s="3" t="s">
        <v>5</v>
      </c>
    </row>
    <row r="54" spans="1:2" x14ac:dyDescent="0.25">
      <c r="A54" t="s">
        <v>50</v>
      </c>
      <c r="B54" s="4">
        <v>45017</v>
      </c>
    </row>
    <row r="55" spans="1:2" ht="30" x14ac:dyDescent="0.25">
      <c r="A55" s="6" t="s">
        <v>53</v>
      </c>
      <c r="B55" s="4" t="s">
        <v>73</v>
      </c>
    </row>
    <row r="56" spans="1:2" x14ac:dyDescent="0.25">
      <c r="A56" s="10"/>
      <c r="B56" s="10"/>
    </row>
    <row r="58" spans="1:2" x14ac:dyDescent="0.25">
      <c r="A58" s="1" t="s">
        <v>67</v>
      </c>
    </row>
    <row r="59" spans="1:2" x14ac:dyDescent="0.25">
      <c r="A59" t="s">
        <v>41</v>
      </c>
      <c r="B59" s="3" t="s">
        <v>5</v>
      </c>
    </row>
    <row r="60" spans="1:2" x14ac:dyDescent="0.25">
      <c r="A60" t="s">
        <v>50</v>
      </c>
      <c r="B60" s="4">
        <v>45017</v>
      </c>
    </row>
    <row r="61" spans="1:2" ht="30" x14ac:dyDescent="0.25">
      <c r="A61" s="6" t="s">
        <v>53</v>
      </c>
      <c r="B61" s="4" t="s">
        <v>73</v>
      </c>
    </row>
    <row r="63" spans="1:2" x14ac:dyDescent="0.25">
      <c r="A63" s="8"/>
      <c r="B63" s="8"/>
    </row>
    <row r="64" spans="1:2" x14ac:dyDescent="0.25">
      <c r="A64" t="s">
        <v>30</v>
      </c>
    </row>
    <row r="65" spans="1:2" x14ac:dyDescent="0.25">
      <c r="A65" t="s">
        <v>9</v>
      </c>
      <c r="B65" t="s">
        <v>11</v>
      </c>
    </row>
    <row r="66" spans="1:2" x14ac:dyDescent="0.25">
      <c r="A66" s="3"/>
      <c r="B66" s="3"/>
    </row>
    <row r="67" spans="1:2" x14ac:dyDescent="0.25">
      <c r="A67" s="3"/>
      <c r="B67" s="3"/>
    </row>
    <row r="68" spans="1:2" x14ac:dyDescent="0.25">
      <c r="A68" s="3"/>
      <c r="B68" s="3"/>
    </row>
    <row r="69" spans="1:2" x14ac:dyDescent="0.25">
      <c r="A69" s="3"/>
      <c r="B69" s="3"/>
    </row>
    <row r="70" spans="1:2" x14ac:dyDescent="0.25">
      <c r="A70" s="3"/>
      <c r="B70" s="3"/>
    </row>
    <row r="71" spans="1:2" x14ac:dyDescent="0.25">
      <c r="A71" s="3"/>
      <c r="B71" s="3"/>
    </row>
  </sheetData>
  <sheetProtection algorithmName="SHA-512" hashValue="LVIHu6XybOb0TMjWCk2ab/BXsVupLfxnoAGzo9pAaXQixXALI5jaCZMTwDhUAsRxa3RsxGsnIjNmq0s+vwSZvw==" saltValue="HM8K7167u213Kt/kuXA/CQ==" spinCount="100000" sheet="1" objects="1" scenarios="1"/>
  <mergeCells count="1">
    <mergeCell ref="B13:E14"/>
  </mergeCells>
  <dataValidations count="3">
    <dataValidation type="list" allowBlank="1" showInputMessage="1" showErrorMessage="1" sqref="B46" xr:uid="{250F33B6-FA55-4C1A-BBA8-D4F28DA0C839}">
      <formula1>"No (Most Preferred), Yes (Least Preferred)"</formula1>
    </dataValidation>
    <dataValidation type="date" allowBlank="1" showInputMessage="1" showErrorMessage="1" error="Please enter a valid date in the format DD/MM." sqref="B25 B48 B10 B17 B33 B41 B54 B60" xr:uid="{46FCBA45-142B-4599-A723-F18EF38BCFA7}">
      <formula1>43831</formula1>
      <formula2>55154</formula2>
    </dataValidation>
    <dataValidation type="list" allowBlank="1" showInputMessage="1" showErrorMessage="1" error="Please select an option from the dropdown list." sqref="B39" xr:uid="{1D8CC3E2-968A-439F-8BFC-0DAE03823413}">
      <formula1>"No (Most Preferred), Yes (Least Preferred)"</formula1>
    </dataValidation>
  </dataValidations>
  <pageMargins left="0.7" right="0.7" top="0.75" bottom="0.75" header="0.3" footer="0.3"/>
  <pageSetup paperSize="9" orientation="portrait" horizontalDpi="1200" verticalDpi="1200" r:id="rId1"/>
  <extLst>
    <ext xmlns:x14="http://schemas.microsoft.com/office/spreadsheetml/2009/9/main" uri="{CCE6A557-97BC-4b89-ADB6-D9C93CAAB3DF}">
      <x14:dataValidations xmlns:xm="http://schemas.microsoft.com/office/excel/2006/main" count="8">
        <x14:dataValidation type="list" allowBlank="1" showInputMessage="1" showErrorMessage="1" error="Please select an option from the dropdown list." xr:uid="{A59098F6-9CC1-4168-88D6-CF9F1021A118}">
          <x14:formula1>
            <xm:f>'Data validation'!$B$2:$B$4</xm:f>
          </x14:formula1>
          <xm:sqref>B8</xm:sqref>
        </x14:dataValidation>
        <x14:dataValidation type="list" allowBlank="1" showInputMessage="1" showErrorMessage="1" xr:uid="{9B4079B5-3B09-44B7-A00D-9375066A308D}">
          <x14:formula1>
            <xm:f>'Data validation'!$E$2:$E$3</xm:f>
          </x14:formula1>
          <xm:sqref>B32</xm:sqref>
        </x14:dataValidation>
        <x14:dataValidation type="list" allowBlank="1" showInputMessage="1" showErrorMessage="1" error="Please select an option from the dropdown list." xr:uid="{C370679B-AFF5-41FC-9DE4-3DDE5B1A259B}">
          <x14:formula1>
            <xm:f>'Data validation'!$D$2:$D$4</xm:f>
          </x14:formula1>
          <xm:sqref>B24</xm:sqref>
        </x14:dataValidation>
        <x14:dataValidation type="list" allowBlank="1" showInputMessage="1" showErrorMessage="1" xr:uid="{80376C42-D9BD-4165-AF4D-BF82422E414A}">
          <x14:formula1>
            <xm:f>'Data validation'!$A$2:$A$7</xm:f>
          </x14:formula1>
          <xm:sqref>B32 B24</xm:sqref>
        </x14:dataValidation>
        <x14:dataValidation type="list" allowBlank="1" showInputMessage="1" showErrorMessage="1" error="Please select an option from the dropdown list." xr:uid="{3AD33B4B-F195-49C5-A6E5-5BC1EAFB621E}">
          <x14:formula1>
            <xm:f>'Data validation'!$A$2:$A$7</xm:f>
          </x14:formula1>
          <xm:sqref>B39 B46</xm:sqref>
        </x14:dataValidation>
        <x14:dataValidation type="list" allowBlank="1" showInputMessage="1" showErrorMessage="1" error="Please select an option from the dropdown list." xr:uid="{F2714A8A-BE66-4934-8F1E-0FDDCA9A7129}">
          <x14:formula1>
            <xm:f>'Data validation'!$G$2:$G$3</xm:f>
          </x14:formula1>
          <xm:sqref>B26 B18 B34</xm:sqref>
        </x14:dataValidation>
        <x14:dataValidation type="list" allowBlank="1" showInputMessage="1" showErrorMessage="1" error="Please select an option from the dropdown list." xr:uid="{C7881DAD-876E-441A-B0B1-77DED9139828}">
          <x14:formula1>
            <xm:f>'Data validation'!$A$2:$A$9</xm:f>
          </x14:formula1>
          <xm:sqref>B9 B47 B23 B31 B40 B16 B53 B59</xm:sqref>
        </x14:dataValidation>
        <x14:dataValidation type="list" allowBlank="1" showInputMessage="1" showErrorMessage="1" error="Please select an option from the dropdown list." xr:uid="{A608AE7B-F4DE-482C-A477-CA70546ADB05}">
          <x14:formula1>
            <xm:f>'Data validation'!$C$2:$C$5</xm:f>
          </x14:formula1>
          <xm:sqref>B15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D3A41C-7035-49CC-9F72-F117FC996E6B}">
  <sheetPr codeName="Sheet2"/>
  <dimension ref="A1:AE18"/>
  <sheetViews>
    <sheetView zoomScale="85" zoomScaleNormal="85" workbookViewId="0">
      <selection activeCell="E6" sqref="E6"/>
    </sheetView>
  </sheetViews>
  <sheetFormatPr defaultRowHeight="15" x14ac:dyDescent="0.25"/>
  <cols>
    <col min="1" max="1" width="26.42578125" customWidth="1"/>
    <col min="2" max="4" width="9.140625" customWidth="1"/>
  </cols>
  <sheetData>
    <row r="1" spans="1:31" ht="46.5" x14ac:dyDescent="0.7">
      <c r="A1" s="11" t="s">
        <v>17</v>
      </c>
    </row>
    <row r="3" spans="1:31" ht="15.75" x14ac:dyDescent="0.25">
      <c r="A3" s="12" t="s">
        <v>24</v>
      </c>
    </row>
    <row r="5" spans="1:31" x14ac:dyDescent="0.25">
      <c r="A5" s="2" t="s">
        <v>31</v>
      </c>
    </row>
    <row r="6" spans="1:31" x14ac:dyDescent="0.25">
      <c r="A6" s="2" t="s">
        <v>32</v>
      </c>
    </row>
    <row r="7" spans="1:31" x14ac:dyDescent="0.25">
      <c r="A7" s="2" t="s">
        <v>27</v>
      </c>
    </row>
    <row r="8" spans="1:31" x14ac:dyDescent="0.25">
      <c r="A8" s="2" t="s">
        <v>25</v>
      </c>
    </row>
    <row r="9" spans="1:31" x14ac:dyDescent="0.25">
      <c r="A9" s="2" t="s">
        <v>26</v>
      </c>
    </row>
    <row r="10" spans="1:31" x14ac:dyDescent="0.25">
      <c r="A10" s="2"/>
    </row>
    <row r="11" spans="1:31" x14ac:dyDescent="0.25">
      <c r="A11" s="1" t="s">
        <v>16</v>
      </c>
      <c r="B11" s="1"/>
    </row>
    <row r="12" spans="1:31" x14ac:dyDescent="0.25">
      <c r="A12" s="28"/>
      <c r="B12" s="28"/>
    </row>
    <row r="14" spans="1:31" x14ac:dyDescent="0.25">
      <c r="A14" s="13" t="s">
        <v>23</v>
      </c>
      <c r="B14" s="14">
        <v>2021</v>
      </c>
      <c r="C14" s="15">
        <v>2022</v>
      </c>
      <c r="D14" s="15">
        <v>2023</v>
      </c>
      <c r="E14" s="15">
        <v>2024</v>
      </c>
      <c r="F14" s="15">
        <v>2025</v>
      </c>
      <c r="G14" s="15">
        <v>2026</v>
      </c>
      <c r="H14" s="15">
        <v>2027</v>
      </c>
      <c r="I14" s="15">
        <v>2028</v>
      </c>
      <c r="J14" s="15">
        <v>2029</v>
      </c>
      <c r="K14" s="15">
        <v>2030</v>
      </c>
      <c r="L14" s="15">
        <v>2031</v>
      </c>
      <c r="M14" s="15">
        <v>2032</v>
      </c>
      <c r="N14" s="15">
        <v>2033</v>
      </c>
      <c r="O14" s="15">
        <v>2034</v>
      </c>
      <c r="P14" s="15">
        <v>2035</v>
      </c>
      <c r="Q14" s="15">
        <v>2036</v>
      </c>
      <c r="R14" s="15">
        <v>2037</v>
      </c>
      <c r="S14" s="15">
        <v>2038</v>
      </c>
      <c r="T14" s="15">
        <v>2039</v>
      </c>
      <c r="U14" s="15">
        <v>2040</v>
      </c>
      <c r="V14" s="15">
        <v>2041</v>
      </c>
      <c r="W14" s="15">
        <v>2042</v>
      </c>
      <c r="X14" s="15">
        <v>2043</v>
      </c>
      <c r="Y14" s="15">
        <v>2044</v>
      </c>
      <c r="Z14" s="15">
        <v>2045</v>
      </c>
      <c r="AA14" s="15">
        <v>2046</v>
      </c>
      <c r="AB14" s="15">
        <v>2047</v>
      </c>
      <c r="AC14" s="15">
        <v>2048</v>
      </c>
      <c r="AD14" s="15">
        <v>2049</v>
      </c>
      <c r="AE14" s="16">
        <v>2050</v>
      </c>
    </row>
    <row r="15" spans="1:31" x14ac:dyDescent="0.25">
      <c r="A15" s="17" t="s">
        <v>20</v>
      </c>
      <c r="B15" s="18">
        <v>100</v>
      </c>
      <c r="C15" s="19">
        <v>99.818596468009133</v>
      </c>
      <c r="D15" s="19">
        <v>99.567359393296499</v>
      </c>
      <c r="E15" s="19">
        <v>99.269960797010711</v>
      </c>
      <c r="F15" s="19">
        <v>98.959943647019969</v>
      </c>
      <c r="G15" s="19">
        <v>98.678513677205075</v>
      </c>
      <c r="H15" s="19">
        <v>98.397299393905499</v>
      </c>
      <c r="I15" s="19">
        <v>98.115036537917902</v>
      </c>
      <c r="J15" s="19">
        <v>97.832768929243798</v>
      </c>
      <c r="K15" s="19">
        <v>97.530930832869501</v>
      </c>
      <c r="L15" s="19">
        <v>97.230367406090352</v>
      </c>
      <c r="M15" s="19">
        <v>96.929824418797608</v>
      </c>
      <c r="N15" s="19">
        <v>96.629195320346454</v>
      </c>
      <c r="O15" s="19">
        <v>96.60900108143008</v>
      </c>
      <c r="P15" s="19">
        <v>96.402534183657764</v>
      </c>
      <c r="Q15" s="19">
        <v>96.213411242937212</v>
      </c>
      <c r="R15" s="19">
        <v>96.06513382206721</v>
      </c>
      <c r="S15" s="19">
        <v>95.977307636517793</v>
      </c>
      <c r="T15" s="19">
        <v>95.931978293127145</v>
      </c>
      <c r="U15" s="19">
        <v>95.888232294238819</v>
      </c>
      <c r="V15" s="19">
        <v>95.841439493111793</v>
      </c>
      <c r="W15" s="19">
        <v>95.794603540283134</v>
      </c>
      <c r="X15" s="19">
        <v>95.748265891480841</v>
      </c>
      <c r="Y15" s="19">
        <v>95.701928997496296</v>
      </c>
      <c r="Z15" s="19">
        <v>95.668456993494715</v>
      </c>
      <c r="AA15" s="19">
        <v>95.634883360965048</v>
      </c>
      <c r="AB15" s="19">
        <v>95.601309037928232</v>
      </c>
      <c r="AC15" s="19">
        <v>95.567735330577904</v>
      </c>
      <c r="AD15" s="19">
        <v>95.324589598880365</v>
      </c>
      <c r="AE15" s="20">
        <v>95.231260391730302</v>
      </c>
    </row>
    <row r="16" spans="1:31" x14ac:dyDescent="0.25">
      <c r="A16" s="17" t="s">
        <v>21</v>
      </c>
      <c r="B16" s="21">
        <v>99.99999997651004</v>
      </c>
      <c r="C16" s="22">
        <v>99.795915568319998</v>
      </c>
      <c r="D16" s="22">
        <v>99.593135609430007</v>
      </c>
      <c r="E16" s="22">
        <v>99.390504796140036</v>
      </c>
      <c r="F16" s="22">
        <v>99.092671368040016</v>
      </c>
      <c r="G16" s="22">
        <v>98.791397070980011</v>
      </c>
      <c r="H16" s="22">
        <v>98.488497339880041</v>
      </c>
      <c r="I16" s="22">
        <v>98.202139716479991</v>
      </c>
      <c r="J16" s="22">
        <v>97.914501375579988</v>
      </c>
      <c r="K16" s="22">
        <v>97.28900071578002</v>
      </c>
      <c r="L16" s="22">
        <v>96.654601276980046</v>
      </c>
      <c r="M16" s="22">
        <v>96.01991046567997</v>
      </c>
      <c r="N16" s="22">
        <v>95.387486655380016</v>
      </c>
      <c r="O16" s="22">
        <v>94.982516747380032</v>
      </c>
      <c r="P16" s="22">
        <v>94.389220916609986</v>
      </c>
      <c r="Q16" s="22">
        <v>93.809259153479985</v>
      </c>
      <c r="R16" s="22">
        <v>93.228158288879996</v>
      </c>
      <c r="S16" s="22">
        <v>92.646797722480017</v>
      </c>
      <c r="T16" s="22">
        <v>92.065221343280029</v>
      </c>
      <c r="U16" s="22">
        <v>91.559308228679996</v>
      </c>
      <c r="V16" s="22">
        <v>91.055333708380047</v>
      </c>
      <c r="W16" s="22">
        <v>90.552226293879983</v>
      </c>
      <c r="X16" s="22">
        <v>90.041680603180012</v>
      </c>
      <c r="Y16" s="22">
        <v>89.533119509380015</v>
      </c>
      <c r="Z16" s="22">
        <v>89.341328848579977</v>
      </c>
      <c r="AA16" s="22">
        <v>89.158509288580021</v>
      </c>
      <c r="AB16" s="22">
        <v>88.975987957580003</v>
      </c>
      <c r="AC16" s="22">
        <v>88.793053395680019</v>
      </c>
      <c r="AD16" s="22">
        <v>88.422781811880043</v>
      </c>
      <c r="AE16" s="23">
        <v>88.268541315380062</v>
      </c>
    </row>
    <row r="17" spans="1:31" x14ac:dyDescent="0.25">
      <c r="A17" s="17" t="s">
        <v>19</v>
      </c>
      <c r="B17" s="21">
        <v>99.999999999999986</v>
      </c>
      <c r="C17" s="22">
        <v>99.712157737211598</v>
      </c>
      <c r="D17" s="22">
        <v>99.348501915483496</v>
      </c>
      <c r="E17" s="22">
        <v>98.984846555190515</v>
      </c>
      <c r="F17" s="22">
        <v>98.58030092827434</v>
      </c>
      <c r="G17" s="22">
        <v>98.226939733619844</v>
      </c>
      <c r="H17" s="22">
        <v>97.512821288891544</v>
      </c>
      <c r="I17" s="22">
        <v>96.799405116393302</v>
      </c>
      <c r="J17" s="22">
        <v>96.098828720744166</v>
      </c>
      <c r="K17" s="22">
        <v>95.389576647769985</v>
      </c>
      <c r="L17" s="22">
        <v>94.693317372451901</v>
      </c>
      <c r="M17" s="22">
        <v>93.9942962300359</v>
      </c>
      <c r="N17" s="22">
        <v>93.292270935223499</v>
      </c>
      <c r="O17" s="22">
        <v>92.877026422401229</v>
      </c>
      <c r="P17" s="22">
        <v>92.21593513549179</v>
      </c>
      <c r="Q17" s="22">
        <v>91.594478461295211</v>
      </c>
      <c r="R17" s="22">
        <v>90.963542986340073</v>
      </c>
      <c r="S17" s="22">
        <v>90.37150012104216</v>
      </c>
      <c r="T17" s="22">
        <v>89.779460031987838</v>
      </c>
      <c r="U17" s="22">
        <v>89.237420413521832</v>
      </c>
      <c r="V17" s="22">
        <v>88.679409937888138</v>
      </c>
      <c r="W17" s="22">
        <v>88.481434419028517</v>
      </c>
      <c r="X17" s="22">
        <v>88.283023343731642</v>
      </c>
      <c r="Y17" s="22">
        <v>88.075453087188009</v>
      </c>
      <c r="Z17" s="22">
        <v>87.877524367523634</v>
      </c>
      <c r="AA17" s="22">
        <v>87.675877450390061</v>
      </c>
      <c r="AB17" s="22">
        <v>87.474888675160045</v>
      </c>
      <c r="AC17" s="22">
        <v>87.274455939099198</v>
      </c>
      <c r="AD17" s="22">
        <v>86.904646016759486</v>
      </c>
      <c r="AE17" s="23">
        <v>86.86435332922639</v>
      </c>
    </row>
    <row r="18" spans="1:31" x14ac:dyDescent="0.25">
      <c r="A18" s="24" t="s">
        <v>18</v>
      </c>
      <c r="B18" s="25">
        <v>100.00000000000003</v>
      </c>
      <c r="C18" s="26">
        <v>99.657271639999394</v>
      </c>
      <c r="D18" s="26">
        <v>99.235632143104979</v>
      </c>
      <c r="E18" s="26">
        <v>98.8126020111023</v>
      </c>
      <c r="F18" s="26">
        <v>97.947084049259374</v>
      </c>
      <c r="G18" s="26">
        <v>97.16014644637805</v>
      </c>
      <c r="H18" s="26">
        <v>96.370127143631152</v>
      </c>
      <c r="I18" s="26">
        <v>95.611351032991706</v>
      </c>
      <c r="J18" s="26">
        <v>94.877299294279524</v>
      </c>
      <c r="K18" s="26">
        <v>94.150016058826509</v>
      </c>
      <c r="L18" s="26">
        <v>93.422734940528912</v>
      </c>
      <c r="M18" s="26">
        <v>92.696670524304963</v>
      </c>
      <c r="N18" s="26">
        <v>91.970608504269549</v>
      </c>
      <c r="O18" s="26">
        <v>91.542245980755794</v>
      </c>
      <c r="P18" s="26">
        <v>90.907646984318276</v>
      </c>
      <c r="Q18" s="26">
        <v>90.286447448533096</v>
      </c>
      <c r="R18" s="26">
        <v>89.678711129426617</v>
      </c>
      <c r="S18" s="26">
        <v>89.077302956854439</v>
      </c>
      <c r="T18" s="26">
        <v>88.477296312166871</v>
      </c>
      <c r="U18" s="26">
        <v>88.326311080072202</v>
      </c>
      <c r="V18" s="26">
        <v>88.170821262340752</v>
      </c>
      <c r="W18" s="26">
        <v>88.016696545380384</v>
      </c>
      <c r="X18" s="26">
        <v>87.832731803878644</v>
      </c>
      <c r="Y18" s="26">
        <v>87.640584264741491</v>
      </c>
      <c r="Z18" s="26">
        <v>87.447062796762452</v>
      </c>
      <c r="AA18" s="26">
        <v>87.253542861660918</v>
      </c>
      <c r="AB18" s="26">
        <v>87.059803077062483</v>
      </c>
      <c r="AC18" s="26">
        <v>86.866064959954414</v>
      </c>
      <c r="AD18" s="26">
        <v>86.512204909993201</v>
      </c>
      <c r="AE18" s="27">
        <v>86.468578889576705</v>
      </c>
    </row>
  </sheetData>
  <sheetProtection algorithmName="SHA-512" hashValue="Uz4kAl5CXcY7T4jHncEjdbG7TmF/6GVEeQJIrSzrR8WUIMsv4mtKfD85R2gr1UD/w1UvZJlsH6i3SjVmj00vsA==" saltValue="tY73u28YDDpHxIa+hduV4Q==" spinCount="100000" sheet="1" objects="1" scenarios="1"/>
  <mergeCells count="1">
    <mergeCell ref="A12:B12"/>
  </mergeCells>
  <pageMargins left="0.7" right="0.7" top="0.75" bottom="0.75" header="0.3" footer="0.3"/>
  <pageSetup paperSize="9" orientation="portrait" horizontalDpi="1200" verticalDpi="120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A13AF631-2ED4-4CF1-BFF0-1D86126311DF}">
          <x14:formula1>
            <xm:f>'Data validation'!$F$2:$F$5</xm:f>
          </x14:formula1>
          <xm:sqref>A12:B12</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0935BA-5734-49D0-8258-57CB27C97A98}">
  <sheetPr codeName="Sheet3"/>
  <dimension ref="A1:H9"/>
  <sheetViews>
    <sheetView workbookViewId="0">
      <selection activeCell="C6" sqref="C6"/>
    </sheetView>
  </sheetViews>
  <sheetFormatPr defaultRowHeight="15" x14ac:dyDescent="0.25"/>
  <cols>
    <col min="1" max="1" width="23.42578125" bestFit="1" customWidth="1"/>
    <col min="2" max="3" width="23.42578125" customWidth="1"/>
    <col min="4" max="4" width="43" bestFit="1" customWidth="1"/>
  </cols>
  <sheetData>
    <row r="1" spans="1:8" x14ac:dyDescent="0.25">
      <c r="A1" s="1" t="s">
        <v>0</v>
      </c>
      <c r="B1" s="1" t="s">
        <v>59</v>
      </c>
      <c r="C1" s="1" t="s">
        <v>60</v>
      </c>
      <c r="D1" s="1" t="s">
        <v>12</v>
      </c>
      <c r="E1" s="1" t="s">
        <v>13</v>
      </c>
      <c r="F1" s="1" t="s">
        <v>15</v>
      </c>
      <c r="G1" s="1" t="s">
        <v>42</v>
      </c>
      <c r="H1" s="1" t="s">
        <v>54</v>
      </c>
    </row>
    <row r="2" spans="1:8" x14ac:dyDescent="0.25">
      <c r="A2" t="s">
        <v>5</v>
      </c>
      <c r="B2" t="s">
        <v>63</v>
      </c>
      <c r="C2" t="s">
        <v>65</v>
      </c>
      <c r="D2" t="s">
        <v>62</v>
      </c>
      <c r="E2" t="s">
        <v>7</v>
      </c>
      <c r="F2" t="s">
        <v>20</v>
      </c>
      <c r="G2" t="s">
        <v>43</v>
      </c>
      <c r="H2" t="s">
        <v>5</v>
      </c>
    </row>
    <row r="3" spans="1:8" x14ac:dyDescent="0.25">
      <c r="A3" t="s">
        <v>1</v>
      </c>
      <c r="B3" t="s">
        <v>61</v>
      </c>
      <c r="C3" t="s">
        <v>71</v>
      </c>
      <c r="D3" t="s">
        <v>4</v>
      </c>
      <c r="E3" t="s">
        <v>14</v>
      </c>
      <c r="F3" t="s">
        <v>21</v>
      </c>
      <c r="G3" t="s">
        <v>44</v>
      </c>
      <c r="H3" t="s">
        <v>55</v>
      </c>
    </row>
    <row r="4" spans="1:8" x14ac:dyDescent="0.25">
      <c r="A4" t="s">
        <v>3</v>
      </c>
      <c r="B4" t="s">
        <v>64</v>
      </c>
      <c r="C4" t="s">
        <v>70</v>
      </c>
      <c r="D4" t="s">
        <v>8</v>
      </c>
      <c r="F4" t="s">
        <v>22</v>
      </c>
    </row>
    <row r="5" spans="1:8" x14ac:dyDescent="0.25">
      <c r="A5" t="s">
        <v>2</v>
      </c>
      <c r="C5" t="s">
        <v>72</v>
      </c>
      <c r="F5" t="s">
        <v>18</v>
      </c>
    </row>
    <row r="6" spans="1:8" x14ac:dyDescent="0.25">
      <c r="A6" t="s">
        <v>10</v>
      </c>
    </row>
    <row r="7" spans="1:8" x14ac:dyDescent="0.25">
      <c r="A7" t="s">
        <v>56</v>
      </c>
    </row>
    <row r="8" spans="1:8" x14ac:dyDescent="0.25">
      <c r="A8" t="s">
        <v>57</v>
      </c>
    </row>
    <row r="9" spans="1:8" x14ac:dyDescent="0.25">
      <c r="A9" t="s">
        <v>6</v>
      </c>
    </row>
  </sheetData>
  <pageMargins left="0.7" right="0.7" top="0.75" bottom="0.75" header="0.3" footer="0.3"/>
  <pageSetup paperSize="9"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8F7355FD45061540B9983A467B408F8C" ma:contentTypeVersion="10" ma:contentTypeDescription="Create a new document." ma:contentTypeScope="" ma:versionID="669df253d2a6c5ba6bd1bf0bfbbb2ecc">
  <xsd:schema xmlns:xsd="http://www.w3.org/2001/XMLSchema" xmlns:xs="http://www.w3.org/2001/XMLSchema" xmlns:p="http://schemas.microsoft.com/office/2006/metadata/properties" xmlns:ns2="8a57922b-7ce1-405b-a614-c87d8fd71ed8" xmlns:ns3="f8683ffa-d6e9-41f4-971c-c5b274023cd8" targetNamespace="http://schemas.microsoft.com/office/2006/metadata/properties" ma:root="true" ma:fieldsID="c101798ad136d47f92b109ece17ee1ae" ns2:_="" ns3:_="">
    <xsd:import namespace="8a57922b-7ce1-405b-a614-c87d8fd71ed8"/>
    <xsd:import namespace="f8683ffa-d6e9-41f4-971c-c5b274023cd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a57922b-7ce1-405b-a614-c87d8fd71ed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f8683ffa-d6e9-41f4-971c-c5b274023cd8"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E859FEF-58FD-441F-BEA7-2B8CF462F63C}">
  <ds:schemaRefs>
    <ds:schemaRef ds:uri="5b8e93fc-af97-4d2d-9e9b-5e28eab0813b"/>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http://purl.org/dc/dcmitype/"/>
    <ds:schemaRef ds:uri="http://www.w3.org/XML/1998/namespace"/>
    <ds:schemaRef ds:uri="631f58b0-b860-496d-9d71-14e8e56b1b14"/>
    <ds:schemaRef ds:uri="http://purl.org/dc/terms/"/>
    <ds:schemaRef ds:uri="http://purl.org/dc/elements/1.1/"/>
  </ds:schemaRefs>
</ds:datastoreItem>
</file>

<file path=customXml/itemProps2.xml><?xml version="1.0" encoding="utf-8"?>
<ds:datastoreItem xmlns:ds="http://schemas.openxmlformats.org/officeDocument/2006/customXml" ds:itemID="{A7D864C6-F16C-437C-A7BA-C656B1ED5F55}"/>
</file>

<file path=customXml/itemProps3.xml><?xml version="1.0" encoding="utf-8"?>
<ds:datastoreItem xmlns:ds="http://schemas.openxmlformats.org/officeDocument/2006/customXml" ds:itemID="{AAFF6782-D1A8-4317-84A3-05FB8E21846E}">
  <ds:schemaRefs>
    <ds:schemaRef ds:uri="http://schemas.microsoft.com/sharepoint/v3/contenttype/forms"/>
  </ds:schemaRefs>
</ds:datastoreItem>
</file>

<file path=docMetadata/LabelInfo.xml><?xml version="1.0" encoding="utf-8"?>
<clbl:labelList xmlns:clbl="http://schemas.microsoft.com/office/2020/mipLabelMetadata">
  <clbl:label id="{a6c0d0a6-a4b9-4802-9a97-568759608577}" enabled="1" method="Standard" siteId="{f2fe6bd3-9c4a-485b-ae69-e18820a88130}"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Questionnaire</vt:lpstr>
      <vt:lpstr>DFES Scenario Selector</vt:lpstr>
      <vt:lpstr>Data validation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Oscar Acton</dc:creator>
  <cp:lastModifiedBy>Oscar Acton</cp:lastModifiedBy>
  <dcterms:created xsi:type="dcterms:W3CDTF">2015-06-05T18:17:20Z</dcterms:created>
  <dcterms:modified xsi:type="dcterms:W3CDTF">2024-07-03T08:59:46Z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0x0101008F7355FD45061540B9983A467B408F8C</vt:lpwstr>
  </property>
</Properties>
</file>